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3\SPN\ROBOTY\DTT Przebudowa sieci wodoc. WIĄZOWA - ETAP II\2) SWZ plus załączniki\Załącznik nr 2 do SWZ - Przedmiar robót\"/>
    </mc:Choice>
  </mc:AlternateContent>
  <xr:revisionPtr revIDLastSave="0" documentId="13_ncr:1_{9AC9C2A9-5D27-4FED-AB83-2F54291E0484}" xr6:coauthVersionLast="47" xr6:coauthVersionMax="47" xr10:uidLastSave="{00000000-0000-0000-0000-000000000000}"/>
  <bookViews>
    <workbookView xWindow="-120" yWindow="-120" windowWidth="29040" windowHeight="17520" activeTab="4" xr2:uid="{00000000-000D-0000-FFFF-FFFF00000000}"/>
  </bookViews>
  <sheets>
    <sheet name="Koszty ogólne" sheetId="6" r:id="rId1"/>
    <sheet name="Roboty rozbiórkowe" sheetId="1" r:id="rId2"/>
    <sheet name="Wodociąg" sheetId="4" r:id="rId3"/>
    <sheet name="Roboty odtworzeniowe" sheetId="9" r:id="rId4"/>
    <sheet name="Zestawienie kosztów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9" l="1"/>
  <c r="H3" i="9"/>
  <c r="H9" i="9"/>
  <c r="H4" i="1"/>
  <c r="H19" i="4"/>
  <c r="H7" i="9"/>
  <c r="H14" i="4"/>
  <c r="H12" i="4"/>
  <c r="H9" i="4"/>
  <c r="H13" i="4"/>
  <c r="H11" i="9"/>
  <c r="H10" i="9"/>
  <c r="H6" i="9"/>
  <c r="H8" i="9"/>
  <c r="H8" i="1"/>
  <c r="H7" i="1"/>
  <c r="H22" i="4"/>
  <c r="H6" i="4"/>
  <c r="H3" i="1"/>
  <c r="H10" i="4" l="1"/>
  <c r="H9" i="1" l="1"/>
  <c r="H6" i="1"/>
  <c r="H5" i="1"/>
  <c r="H20" i="4"/>
  <c r="H18" i="4"/>
  <c r="H17" i="4"/>
  <c r="H16" i="4"/>
  <c r="H5" i="4"/>
  <c r="G4" i="10" l="1"/>
  <c r="H7" i="4"/>
  <c r="G5" i="10" s="1"/>
  <c r="H5" i="9" l="1"/>
  <c r="G6" i="10" s="1"/>
  <c r="H4" i="6" l="1"/>
  <c r="G3" i="10" s="1"/>
  <c r="G7" i="10" l="1"/>
</calcChain>
</file>

<file path=xl/sharedStrings.xml><?xml version="1.0" encoding="utf-8"?>
<sst xmlns="http://schemas.openxmlformats.org/spreadsheetml/2006/main" count="175" uniqueCount="71">
  <si>
    <t>Lp.</t>
  </si>
  <si>
    <t>Opis</t>
  </si>
  <si>
    <t>Jedn.obm.</t>
  </si>
  <si>
    <t>Ilość</t>
  </si>
  <si>
    <t>Cena jedn.</t>
  </si>
  <si>
    <t>Wartość</t>
  </si>
  <si>
    <t>m2</t>
  </si>
  <si>
    <t>m</t>
  </si>
  <si>
    <t>kpl.</t>
  </si>
  <si>
    <t>kpl</t>
  </si>
  <si>
    <t>CPV / kod pozycji</t>
  </si>
  <si>
    <t>ROBOTY BUDOWLANE W ZAKRESIE WZNOSZENIA KOMPLETNYCH 
OBIEKTÓW BUDOWLANYCH LUB ICH CZĘŚCI ORAZ ROBOTY W ZAKRESIE 
INŻYNIERII LĄDOWEJ I WODNEJ 
CPV 45200000-9</t>
  </si>
  <si>
    <t>Nr Specyfikacji</t>
  </si>
  <si>
    <t>ROBOTY BUDOWLANE W ZAKRESIE PRZYGOTOWANIA TERENU POD BUDOWĘ 
CPV 45100000-8</t>
  </si>
  <si>
    <t>0/WO</t>
  </si>
  <si>
    <t>ST-00</t>
  </si>
  <si>
    <t>45110000-8
45210000-5</t>
  </si>
  <si>
    <t>ST-02</t>
  </si>
  <si>
    <t>KOSZTY OGÓLNE</t>
  </si>
  <si>
    <t>SIEĆ WODOCIĄGOWA</t>
  </si>
  <si>
    <t>45230000-9</t>
  </si>
  <si>
    <t>45110000-8</t>
  </si>
  <si>
    <t>ST-01</t>
  </si>
  <si>
    <t>Wartość bez VAT [PLN]</t>
  </si>
  <si>
    <t xml:space="preserve">PRZEDMIAR ROBÓT </t>
  </si>
  <si>
    <t>ST-03</t>
  </si>
  <si>
    <t>ST-01  ST-02</t>
  </si>
  <si>
    <t xml:space="preserve">Montaż armatury wraz z robotami  towarzyszącymi </t>
  </si>
  <si>
    <t>Zasuwa w obudowie ziemnej dn:100 m/m</t>
  </si>
  <si>
    <t>Zasuwa w obudowie ziemnej dn:50 m/m</t>
  </si>
  <si>
    <t xml:space="preserve">Rozebranie podbudowy z kruszywa łamanego  o gr. 20 cm </t>
  </si>
  <si>
    <t xml:space="preserve">Wodociąg  z rur PE100 SDR17 wykonany metodą wykopową wraz z robotami ziemnymi            i towarzyszącymi    </t>
  </si>
  <si>
    <t xml:space="preserve">Wodociąg  z rur PE100 SDR11 wykonany metodą wykopową wraz z robotami ziemnymi                i towarzyszącymi    </t>
  </si>
  <si>
    <t>Koszt zajęcia nieruchomości związanych i niezwiązanych z pasem drogowym</t>
  </si>
  <si>
    <t xml:space="preserve">Hydranty podziemne wraz z zasuwą dn:80 m/m </t>
  </si>
  <si>
    <t xml:space="preserve">Wykonanie podbudowy  z kruszywa łamanego gr. 20 cm                                               </t>
  </si>
  <si>
    <t>d:110 m/m</t>
  </si>
  <si>
    <t>Koszty ogólne</t>
  </si>
  <si>
    <t>Roboty rozbiórkowe</t>
  </si>
  <si>
    <t>Wodociąg</t>
  </si>
  <si>
    <t>Roboty odtworzeniowe</t>
  </si>
  <si>
    <t>Razem wartosć kosztorysowa netto</t>
  </si>
  <si>
    <t xml:space="preserve">Rozebranie  nawierzchni  kostki betonowej </t>
  </si>
  <si>
    <t>d:125 m/m</t>
  </si>
  <si>
    <t xml:space="preserve">Wykonanie kompletnych studzienek wodomierzowych systemowych z tworzyw sztucznych wraz z zestawem wodomierzowym oraz robotami ziemnymi i towarzyszącymi </t>
  </si>
  <si>
    <t>mb</t>
  </si>
  <si>
    <t xml:space="preserve">Rozebranie krawężników  betonowych na ławie betonowej </t>
  </si>
  <si>
    <t>Rozebranie  obrzeży na podsypce piaskowej</t>
  </si>
  <si>
    <t xml:space="preserve">Odtworzenie krawężnika betonowego  na ławie betonowej z oporem </t>
  </si>
  <si>
    <t>dn:500 m/m</t>
  </si>
  <si>
    <t>d:63 m/m</t>
  </si>
  <si>
    <t xml:space="preserve">Wodociąg  w rurze ochronnej PE100 SDR17  wykonany metodą bezwykopową wraz z robotami ziemnymi i towarzyszącymi    </t>
  </si>
  <si>
    <t>d:160 m/m</t>
  </si>
  <si>
    <t>d:40 m/m</t>
  </si>
  <si>
    <t>dn:160 m/m</t>
  </si>
  <si>
    <t>dn:110 m/m</t>
  </si>
  <si>
    <t>dn:40 m/m</t>
  </si>
  <si>
    <t>Zasuwa w obudowie ziemnej dn:150 m/m</t>
  </si>
  <si>
    <t xml:space="preserve">Wykonanie podbudowy z kruszywa gr. 15 cm </t>
  </si>
  <si>
    <t xml:space="preserve">Odtworzenie obrzeża betonowego na podsypce cementowo-piaskowej                             </t>
  </si>
  <si>
    <t xml:space="preserve">Rozebranie podbudowy z kruszywa łamanego  o gr. 15 cm </t>
  </si>
  <si>
    <t xml:space="preserve">Rozebranie nawierzchni z betonu asfaltowego gr. 12 cm  </t>
  </si>
  <si>
    <t>Wykonanie nawierzchni z kostki betonowej typu behaton</t>
  </si>
  <si>
    <t>Wykonanie nawierzchni z kostki betonowej typu Holland</t>
  </si>
  <si>
    <t xml:space="preserve">Wykonanie warstwy ścieralnej z betonu asfaltowego gr. 4 cm  </t>
  </si>
  <si>
    <t xml:space="preserve">Wykonanie warstwy wiążącej z betonu asfaltowego gr. 8 cm  </t>
  </si>
  <si>
    <t xml:space="preserve">Hydranty nadziemne  wraz z zasuwą dn:80 m/m </t>
  </si>
  <si>
    <t>Wykoanie frezowania nawierzchni śr. gr. 5 cm</t>
  </si>
  <si>
    <t xml:space="preserve">Zabudowanie włazów pływających </t>
  </si>
  <si>
    <t>szt</t>
  </si>
  <si>
    <t>(kwalifikowany podpis elektroniczny, podpis zaufany lub podpis osobisty)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</si>
</sst>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7"/>
      <color theme="1"/>
      <name val="Czcionka tekstu podstawowego"/>
      <family val="2"/>
      <charset val="238"/>
    </font>
    <font>
      <b/>
      <sz val="7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sz val="12"/>
      <name val="Arial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theme="1"/>
      <name val="Czcionka tekstu podstawowego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right" vertical="center" wrapText="1"/>
    </xf>
    <xf numFmtId="4" fontId="12" fillId="0" borderId="15" xfId="0" applyNumberFormat="1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4" fontId="10" fillId="0" borderId="12" xfId="0" applyNumberFormat="1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view="pageLayout" workbookViewId="0">
      <selection activeCell="G5" sqref="G5"/>
    </sheetView>
  </sheetViews>
  <sheetFormatPr defaultRowHeight="14.25"/>
  <cols>
    <col min="1" max="1" width="4.375" customWidth="1"/>
    <col min="2" max="3" width="7.625" customWidth="1"/>
    <col min="4" max="4" width="21.375" customWidth="1"/>
    <col min="5" max="5" width="6" customWidth="1"/>
    <col min="6" max="6" width="8.125" customWidth="1"/>
    <col min="7" max="7" width="7.125" customWidth="1"/>
    <col min="8" max="8" width="13.5" customWidth="1"/>
  </cols>
  <sheetData>
    <row r="1" spans="1:8" ht="52.5" customHeight="1" thickBot="1">
      <c r="A1" s="27" t="s">
        <v>13</v>
      </c>
      <c r="B1" s="28"/>
      <c r="C1" s="28"/>
      <c r="D1" s="28"/>
      <c r="E1" s="28"/>
      <c r="F1" s="28"/>
      <c r="G1" s="28"/>
      <c r="H1" s="29"/>
    </row>
    <row r="2" spans="1:8" ht="52.5" customHeight="1">
      <c r="A2" s="14"/>
      <c r="B2" s="15"/>
      <c r="C2" s="30" t="s">
        <v>18</v>
      </c>
      <c r="D2" s="30"/>
      <c r="E2" s="30"/>
      <c r="F2" s="30"/>
      <c r="G2" s="30"/>
      <c r="H2" s="16"/>
    </row>
    <row r="3" spans="1:8" ht="36" customHeight="1">
      <c r="A3" s="5" t="s">
        <v>0</v>
      </c>
      <c r="B3" s="21" t="s">
        <v>10</v>
      </c>
      <c r="C3" s="21" t="s">
        <v>12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1:8" ht="57" customHeight="1">
      <c r="A4" s="4">
        <v>1</v>
      </c>
      <c r="B4" s="6" t="s">
        <v>14</v>
      </c>
      <c r="C4" s="6" t="s">
        <v>15</v>
      </c>
      <c r="D4" s="7" t="s">
        <v>33</v>
      </c>
      <c r="E4" s="4" t="s">
        <v>9</v>
      </c>
      <c r="F4" s="17">
        <v>1</v>
      </c>
      <c r="G4" s="2"/>
      <c r="H4" s="2">
        <f>F4*G4</f>
        <v>0</v>
      </c>
    </row>
    <row r="5" spans="1:8">
      <c r="H5" s="1"/>
    </row>
    <row r="6" spans="1:8">
      <c r="H6" s="3"/>
    </row>
  </sheetData>
  <mergeCells count="2">
    <mergeCell ref="A1:H1"/>
    <mergeCell ref="C2:G2"/>
  </mergeCells>
  <pageMargins left="0.7" right="0.7" top="0.75" bottom="0.75" header="0.3" footer="0.3"/>
  <pageSetup paperSize="9" orientation="portrait" r:id="rId1"/>
  <headerFooter>
    <oddHeader>&amp;C&amp;10Przebudowa sieci wodociągowej w ulicy Wiązowej w Sosnowcu - etap II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view="pageLayout" workbookViewId="0">
      <selection activeCell="G3" sqref="G3:G9"/>
    </sheetView>
  </sheetViews>
  <sheetFormatPr defaultRowHeight="14.25"/>
  <cols>
    <col min="1" max="1" width="4.375" customWidth="1"/>
    <col min="2" max="3" width="7.625" customWidth="1"/>
    <col min="4" max="4" width="22.625" customWidth="1"/>
    <col min="5" max="5" width="7" customWidth="1"/>
    <col min="6" max="6" width="10.625" customWidth="1"/>
    <col min="7" max="7" width="7.125" customWidth="1"/>
    <col min="8" max="8" width="13.5" customWidth="1"/>
  </cols>
  <sheetData>
    <row r="1" spans="1:8" ht="52.5" customHeight="1" thickBot="1">
      <c r="A1" s="27" t="s">
        <v>13</v>
      </c>
      <c r="B1" s="28"/>
      <c r="C1" s="28"/>
      <c r="D1" s="28"/>
      <c r="E1" s="28"/>
      <c r="F1" s="28"/>
      <c r="G1" s="28"/>
      <c r="H1" s="29"/>
    </row>
    <row r="2" spans="1:8" ht="36" customHeight="1">
      <c r="A2" s="13" t="s">
        <v>0</v>
      </c>
      <c r="B2" s="22" t="s">
        <v>10</v>
      </c>
      <c r="C2" s="22" t="s">
        <v>12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</row>
    <row r="3" spans="1:8" ht="36" customHeight="1">
      <c r="A3" s="13">
        <v>1</v>
      </c>
      <c r="B3" s="6" t="s">
        <v>21</v>
      </c>
      <c r="C3" s="7" t="s">
        <v>22</v>
      </c>
      <c r="D3" s="26" t="s">
        <v>42</v>
      </c>
      <c r="E3" s="24" t="s">
        <v>6</v>
      </c>
      <c r="F3" s="25">
        <v>1500</v>
      </c>
      <c r="G3" s="25"/>
      <c r="H3" s="25">
        <f>F3*G3</f>
        <v>0</v>
      </c>
    </row>
    <row r="4" spans="1:8" ht="36" customHeight="1">
      <c r="A4" s="24">
        <v>2</v>
      </c>
      <c r="B4" s="6" t="s">
        <v>21</v>
      </c>
      <c r="C4" s="7" t="s">
        <v>22</v>
      </c>
      <c r="D4" s="19" t="s">
        <v>67</v>
      </c>
      <c r="E4" s="24" t="s">
        <v>6</v>
      </c>
      <c r="F4" s="17">
        <v>2600</v>
      </c>
      <c r="G4" s="25"/>
      <c r="H4" s="25">
        <f t="shared" ref="H4" si="0">F4*G4</f>
        <v>0</v>
      </c>
    </row>
    <row r="5" spans="1:8" ht="36" customHeight="1">
      <c r="A5" s="13">
        <v>3</v>
      </c>
      <c r="B5" s="6" t="s">
        <v>21</v>
      </c>
      <c r="C5" s="7" t="s">
        <v>22</v>
      </c>
      <c r="D5" s="19" t="s">
        <v>61</v>
      </c>
      <c r="E5" s="24" t="s">
        <v>6</v>
      </c>
      <c r="F5" s="17">
        <v>2600</v>
      </c>
      <c r="G5" s="25"/>
      <c r="H5" s="25">
        <f t="shared" ref="H5:H9" si="1">F5*G5</f>
        <v>0</v>
      </c>
    </row>
    <row r="6" spans="1:8" ht="36" customHeight="1">
      <c r="A6" s="24">
        <v>4</v>
      </c>
      <c r="B6" s="6" t="s">
        <v>21</v>
      </c>
      <c r="C6" s="7" t="s">
        <v>22</v>
      </c>
      <c r="D6" s="7" t="s">
        <v>30</v>
      </c>
      <c r="E6" s="24" t="s">
        <v>6</v>
      </c>
      <c r="F6" s="25">
        <v>2600</v>
      </c>
      <c r="G6" s="25"/>
      <c r="H6" s="25">
        <f t="shared" si="1"/>
        <v>0</v>
      </c>
    </row>
    <row r="7" spans="1:8" ht="36" customHeight="1">
      <c r="A7" s="13">
        <v>5</v>
      </c>
      <c r="B7" s="6" t="s">
        <v>21</v>
      </c>
      <c r="C7" s="7" t="s">
        <v>22</v>
      </c>
      <c r="D7" s="7" t="s">
        <v>60</v>
      </c>
      <c r="E7" s="4" t="s">
        <v>6</v>
      </c>
      <c r="F7" s="17">
        <v>1500</v>
      </c>
      <c r="G7" s="2"/>
      <c r="H7" s="25">
        <f t="shared" ref="H7:H8" si="2">F7*G7</f>
        <v>0</v>
      </c>
    </row>
    <row r="8" spans="1:8" ht="36" customHeight="1">
      <c r="A8" s="24">
        <v>6</v>
      </c>
      <c r="B8" s="6" t="s">
        <v>21</v>
      </c>
      <c r="C8" s="7" t="s">
        <v>22</v>
      </c>
      <c r="D8" s="7" t="s">
        <v>46</v>
      </c>
      <c r="E8" s="4" t="s">
        <v>45</v>
      </c>
      <c r="F8" s="17">
        <v>1485</v>
      </c>
      <c r="G8" s="2"/>
      <c r="H8" s="25">
        <f t="shared" si="2"/>
        <v>0</v>
      </c>
    </row>
    <row r="9" spans="1:8" ht="36" customHeight="1">
      <c r="A9" s="13">
        <v>7</v>
      </c>
      <c r="B9" s="6" t="s">
        <v>21</v>
      </c>
      <c r="C9" s="7" t="s">
        <v>22</v>
      </c>
      <c r="D9" s="7" t="s">
        <v>47</v>
      </c>
      <c r="E9" s="4" t="s">
        <v>45</v>
      </c>
      <c r="F9" s="17">
        <v>435</v>
      </c>
      <c r="G9" s="2"/>
      <c r="H9" s="25">
        <f t="shared" si="1"/>
        <v>0</v>
      </c>
    </row>
  </sheetData>
  <mergeCells count="1">
    <mergeCell ref="A1:H1"/>
  </mergeCells>
  <pageMargins left="0.7" right="0.7" top="0.75" bottom="0.75" header="0.3" footer="0.3"/>
  <pageSetup paperSize="9" orientation="portrait" r:id="rId1"/>
  <headerFooter>
    <oddHeader>&amp;C&amp;10Przebudowa sieci wodociągowej w ulicy Wiązowej w Sosnowcu - etap II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view="pageLayout" workbookViewId="0">
      <selection activeCell="G22" sqref="G22"/>
    </sheetView>
  </sheetViews>
  <sheetFormatPr defaultRowHeight="14.25"/>
  <cols>
    <col min="1" max="1" width="4.375" customWidth="1"/>
    <col min="2" max="2" width="7.625" customWidth="1"/>
    <col min="3" max="3" width="6" customWidth="1"/>
    <col min="4" max="4" width="26.75" customWidth="1"/>
    <col min="5" max="5" width="7" customWidth="1"/>
    <col min="6" max="6" width="7.625" customWidth="1"/>
    <col min="7" max="7" width="7.125" customWidth="1"/>
    <col min="8" max="8" width="13.5" customWidth="1"/>
  </cols>
  <sheetData>
    <row r="1" spans="1:8" ht="52.5" customHeight="1" thickBot="1">
      <c r="A1" s="27" t="s">
        <v>11</v>
      </c>
      <c r="B1" s="28"/>
      <c r="C1" s="28"/>
      <c r="D1" s="28"/>
      <c r="E1" s="28"/>
      <c r="F1" s="28"/>
      <c r="G1" s="28"/>
      <c r="H1" s="29"/>
    </row>
    <row r="2" spans="1:8" ht="52.5" customHeight="1">
      <c r="A2" s="31" t="s">
        <v>19</v>
      </c>
      <c r="B2" s="30"/>
      <c r="C2" s="30"/>
      <c r="D2" s="30"/>
      <c r="E2" s="30"/>
      <c r="F2" s="30"/>
      <c r="G2" s="30"/>
      <c r="H2" s="32"/>
    </row>
    <row r="3" spans="1:8" ht="36" customHeight="1">
      <c r="A3" s="5" t="s">
        <v>0</v>
      </c>
      <c r="B3" s="21" t="s">
        <v>10</v>
      </c>
      <c r="C3" s="21" t="s">
        <v>12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1:8" ht="72" customHeight="1">
      <c r="A4" s="5"/>
      <c r="B4" s="21"/>
      <c r="C4" s="21"/>
      <c r="D4" s="18" t="s">
        <v>31</v>
      </c>
      <c r="E4" s="5"/>
      <c r="F4" s="20"/>
      <c r="G4" s="5"/>
      <c r="H4" s="5"/>
    </row>
    <row r="5" spans="1:8" ht="36" customHeight="1">
      <c r="A5" s="4">
        <v>1</v>
      </c>
      <c r="B5" s="8" t="s">
        <v>16</v>
      </c>
      <c r="C5" s="6" t="s">
        <v>26</v>
      </c>
      <c r="D5" s="7" t="s">
        <v>52</v>
      </c>
      <c r="E5" s="4" t="s">
        <v>7</v>
      </c>
      <c r="F5" s="17">
        <v>670.5</v>
      </c>
      <c r="G5" s="2"/>
      <c r="H5" s="2">
        <f>F5*G5</f>
        <v>0</v>
      </c>
    </row>
    <row r="6" spans="1:8" ht="36" customHeight="1">
      <c r="A6" s="4">
        <v>2</v>
      </c>
      <c r="B6" s="8" t="s">
        <v>16</v>
      </c>
      <c r="C6" s="6" t="s">
        <v>26</v>
      </c>
      <c r="D6" s="7" t="s">
        <v>43</v>
      </c>
      <c r="E6" s="4" t="s">
        <v>7</v>
      </c>
      <c r="F6" s="17">
        <v>2</v>
      </c>
      <c r="G6" s="2"/>
      <c r="H6" s="2">
        <f>F6*G6</f>
        <v>0</v>
      </c>
    </row>
    <row r="7" spans="1:8" ht="35.25" customHeight="1">
      <c r="A7" s="4">
        <v>3</v>
      </c>
      <c r="B7" s="8" t="s">
        <v>16</v>
      </c>
      <c r="C7" s="6" t="s">
        <v>26</v>
      </c>
      <c r="D7" s="7" t="s">
        <v>36</v>
      </c>
      <c r="E7" s="4" t="s">
        <v>7</v>
      </c>
      <c r="F7" s="17">
        <v>15.1</v>
      </c>
      <c r="G7" s="2"/>
      <c r="H7" s="2">
        <f>F7*G7</f>
        <v>0</v>
      </c>
    </row>
    <row r="8" spans="1:8" ht="65.25" customHeight="1">
      <c r="A8" s="5"/>
      <c r="B8" s="21"/>
      <c r="C8" s="21"/>
      <c r="D8" s="18" t="s">
        <v>32</v>
      </c>
      <c r="E8" s="5"/>
      <c r="F8" s="20"/>
      <c r="G8" s="5"/>
      <c r="H8" s="5"/>
    </row>
    <row r="9" spans="1:8" ht="41.25" customHeight="1">
      <c r="A9" s="4">
        <v>4</v>
      </c>
      <c r="B9" s="8" t="s">
        <v>16</v>
      </c>
      <c r="C9" s="6" t="s">
        <v>26</v>
      </c>
      <c r="D9" s="7" t="s">
        <v>53</v>
      </c>
      <c r="E9" s="4" t="s">
        <v>7</v>
      </c>
      <c r="F9" s="17">
        <v>17</v>
      </c>
      <c r="G9" s="2"/>
      <c r="H9" s="2">
        <f t="shared" ref="H9" si="0">F9*G9</f>
        <v>0</v>
      </c>
    </row>
    <row r="10" spans="1:8" ht="36" customHeight="1">
      <c r="A10" s="4">
        <v>5</v>
      </c>
      <c r="B10" s="8" t="s">
        <v>16</v>
      </c>
      <c r="C10" s="6" t="s">
        <v>26</v>
      </c>
      <c r="D10" s="7" t="s">
        <v>50</v>
      </c>
      <c r="E10" s="4" t="s">
        <v>7</v>
      </c>
      <c r="F10" s="17">
        <v>94</v>
      </c>
      <c r="G10" s="2"/>
      <c r="H10" s="2">
        <f t="shared" ref="H10" si="1">F10*G10</f>
        <v>0</v>
      </c>
    </row>
    <row r="11" spans="1:8" ht="58.5" customHeight="1">
      <c r="A11" s="4"/>
      <c r="B11" s="8"/>
      <c r="C11" s="6"/>
      <c r="D11" s="18" t="s">
        <v>51</v>
      </c>
      <c r="E11" s="4"/>
      <c r="F11" s="17"/>
      <c r="G11" s="2"/>
      <c r="H11" s="2"/>
    </row>
    <row r="12" spans="1:8" ht="31.5" customHeight="1">
      <c r="A12" s="4">
        <v>6</v>
      </c>
      <c r="B12" s="8" t="s">
        <v>16</v>
      </c>
      <c r="C12" s="6" t="s">
        <v>26</v>
      </c>
      <c r="D12" s="7" t="s">
        <v>54</v>
      </c>
      <c r="E12" s="4" t="s">
        <v>7</v>
      </c>
      <c r="F12" s="17">
        <v>32</v>
      </c>
      <c r="G12" s="2"/>
      <c r="H12" s="2">
        <f>F12*G12</f>
        <v>0</v>
      </c>
    </row>
    <row r="13" spans="1:8" ht="30" customHeight="1">
      <c r="A13" s="4">
        <v>7</v>
      </c>
      <c r="B13" s="8" t="s">
        <v>16</v>
      </c>
      <c r="C13" s="6" t="s">
        <v>26</v>
      </c>
      <c r="D13" s="7" t="s">
        <v>55</v>
      </c>
      <c r="E13" s="4" t="s">
        <v>7</v>
      </c>
      <c r="F13" s="17">
        <v>39.1</v>
      </c>
      <c r="G13" s="2"/>
      <c r="H13" s="2">
        <f>F13*G13</f>
        <v>0</v>
      </c>
    </row>
    <row r="14" spans="1:8" ht="30" customHeight="1">
      <c r="A14" s="4">
        <v>8</v>
      </c>
      <c r="B14" s="8" t="s">
        <v>16</v>
      </c>
      <c r="C14" s="6" t="s">
        <v>26</v>
      </c>
      <c r="D14" s="7" t="s">
        <v>56</v>
      </c>
      <c r="E14" s="4" t="s">
        <v>7</v>
      </c>
      <c r="F14" s="17">
        <v>15.05</v>
      </c>
      <c r="G14" s="2"/>
      <c r="H14" s="2">
        <f>F14*G14</f>
        <v>0</v>
      </c>
    </row>
    <row r="15" spans="1:8" ht="39" customHeight="1">
      <c r="A15" s="4"/>
      <c r="B15" s="8"/>
      <c r="C15" s="6"/>
      <c r="D15" s="18" t="s">
        <v>27</v>
      </c>
      <c r="E15" s="4"/>
      <c r="F15" s="17"/>
      <c r="G15" s="2"/>
      <c r="H15" s="2"/>
    </row>
    <row r="16" spans="1:8" ht="39.75" customHeight="1">
      <c r="A16" s="4">
        <v>9</v>
      </c>
      <c r="B16" s="8" t="s">
        <v>16</v>
      </c>
      <c r="C16" s="6" t="s">
        <v>17</v>
      </c>
      <c r="D16" s="7" t="s">
        <v>57</v>
      </c>
      <c r="E16" s="4" t="s">
        <v>8</v>
      </c>
      <c r="F16" s="17">
        <v>17</v>
      </c>
      <c r="G16" s="2"/>
      <c r="H16" s="2">
        <f t="shared" ref="H16:H20" si="2">F16*G16</f>
        <v>0</v>
      </c>
    </row>
    <row r="17" spans="1:8" ht="34.5" customHeight="1">
      <c r="A17" s="4">
        <v>10</v>
      </c>
      <c r="B17" s="8" t="s">
        <v>16</v>
      </c>
      <c r="C17" s="6" t="s">
        <v>17</v>
      </c>
      <c r="D17" s="7" t="s">
        <v>28</v>
      </c>
      <c r="E17" s="4" t="s">
        <v>8</v>
      </c>
      <c r="F17" s="17">
        <v>13</v>
      </c>
      <c r="G17" s="2"/>
      <c r="H17" s="2">
        <f t="shared" si="2"/>
        <v>0</v>
      </c>
    </row>
    <row r="18" spans="1:8" ht="37.5" customHeight="1">
      <c r="A18" s="4">
        <v>10</v>
      </c>
      <c r="B18" s="8" t="s">
        <v>16</v>
      </c>
      <c r="C18" s="6" t="s">
        <v>17</v>
      </c>
      <c r="D18" s="7" t="s">
        <v>29</v>
      </c>
      <c r="E18" s="4" t="s">
        <v>8</v>
      </c>
      <c r="F18" s="17">
        <v>23</v>
      </c>
      <c r="G18" s="2"/>
      <c r="H18" s="2">
        <f t="shared" si="2"/>
        <v>0</v>
      </c>
    </row>
    <row r="19" spans="1:8" ht="37.5" customHeight="1">
      <c r="A19" s="4">
        <v>11</v>
      </c>
      <c r="B19" s="8" t="s">
        <v>16</v>
      </c>
      <c r="C19" s="6" t="s">
        <v>17</v>
      </c>
      <c r="D19" s="7" t="s">
        <v>66</v>
      </c>
      <c r="E19" s="4" t="s">
        <v>9</v>
      </c>
      <c r="F19" s="17">
        <v>2</v>
      </c>
      <c r="G19" s="2"/>
      <c r="H19" s="2">
        <f t="shared" ref="H19" si="3">F19*G19</f>
        <v>0</v>
      </c>
    </row>
    <row r="20" spans="1:8" ht="37.5" customHeight="1">
      <c r="A20" s="4">
        <v>12</v>
      </c>
      <c r="B20" s="8" t="s">
        <v>16</v>
      </c>
      <c r="C20" s="6" t="s">
        <v>17</v>
      </c>
      <c r="D20" s="7" t="s">
        <v>34</v>
      </c>
      <c r="E20" s="4" t="s">
        <v>9</v>
      </c>
      <c r="F20" s="17">
        <v>5</v>
      </c>
      <c r="G20" s="2"/>
      <c r="H20" s="2">
        <f t="shared" si="2"/>
        <v>0</v>
      </c>
    </row>
    <row r="21" spans="1:8" ht="76.5">
      <c r="A21" s="4"/>
      <c r="B21" s="8"/>
      <c r="C21" s="6"/>
      <c r="D21" s="18" t="s">
        <v>44</v>
      </c>
      <c r="E21" s="4"/>
      <c r="F21" s="17"/>
      <c r="G21" s="2"/>
      <c r="H21" s="2"/>
    </row>
    <row r="22" spans="1:8" ht="30.75" customHeight="1">
      <c r="A22" s="4">
        <v>13</v>
      </c>
      <c r="B22" s="8" t="s">
        <v>16</v>
      </c>
      <c r="C22" s="6" t="s">
        <v>17</v>
      </c>
      <c r="D22" s="7" t="s">
        <v>49</v>
      </c>
      <c r="E22" s="4" t="s">
        <v>8</v>
      </c>
      <c r="F22" s="17">
        <v>3</v>
      </c>
      <c r="G22" s="2"/>
      <c r="H22" s="2">
        <f t="shared" ref="H22" si="4">F22*G22</f>
        <v>0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  <headerFooter>
    <oddHeader>&amp;C&amp;10Przebudowa sieci wodociągowej w ulicy Wiązowej  w Sosnowcu - etap II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view="pageLayout" topLeftCell="A10" workbookViewId="0">
      <selection activeCell="G10" sqref="G10:G11"/>
    </sheetView>
  </sheetViews>
  <sheetFormatPr defaultRowHeight="14.25"/>
  <cols>
    <col min="1" max="1" width="4.375" customWidth="1"/>
    <col min="2" max="3" width="7.625" customWidth="1"/>
    <col min="4" max="4" width="21.375" customWidth="1"/>
    <col min="5" max="5" width="7" customWidth="1"/>
    <col min="6" max="6" width="8.625" customWidth="1"/>
    <col min="7" max="7" width="7.125" customWidth="1"/>
    <col min="8" max="8" width="13.5" customWidth="1"/>
  </cols>
  <sheetData>
    <row r="1" spans="1:8" ht="52.5" customHeight="1" thickBot="1">
      <c r="A1" s="27" t="s">
        <v>11</v>
      </c>
      <c r="B1" s="28"/>
      <c r="C1" s="28"/>
      <c r="D1" s="28"/>
      <c r="E1" s="28"/>
      <c r="F1" s="28"/>
      <c r="G1" s="28"/>
      <c r="H1" s="29"/>
    </row>
    <row r="2" spans="1:8" ht="36" customHeight="1">
      <c r="A2" s="12" t="s">
        <v>0</v>
      </c>
      <c r="B2" s="23" t="s">
        <v>10</v>
      </c>
      <c r="C2" s="23" t="s">
        <v>12</v>
      </c>
      <c r="D2" s="12" t="s">
        <v>1</v>
      </c>
      <c r="E2" s="5" t="s">
        <v>2</v>
      </c>
      <c r="F2" s="5" t="s">
        <v>3</v>
      </c>
      <c r="G2" s="5" t="s">
        <v>4</v>
      </c>
      <c r="H2" s="5" t="s">
        <v>5</v>
      </c>
    </row>
    <row r="3" spans="1:8" ht="51.75" customHeight="1">
      <c r="A3" s="4">
        <v>1</v>
      </c>
      <c r="B3" s="8" t="s">
        <v>20</v>
      </c>
      <c r="C3" s="7" t="s">
        <v>25</v>
      </c>
      <c r="D3" s="19" t="s">
        <v>64</v>
      </c>
      <c r="E3" s="4" t="s">
        <v>6</v>
      </c>
      <c r="F3" s="17">
        <v>2600</v>
      </c>
      <c r="G3" s="2"/>
      <c r="H3" s="2">
        <f>F3*G3</f>
        <v>0</v>
      </c>
    </row>
    <row r="4" spans="1:8" ht="51.75" customHeight="1">
      <c r="A4" s="4">
        <v>2</v>
      </c>
      <c r="B4" s="8" t="s">
        <v>20</v>
      </c>
      <c r="C4" s="7" t="s">
        <v>25</v>
      </c>
      <c r="D4" s="19" t="s">
        <v>65</v>
      </c>
      <c r="E4" s="4" t="s">
        <v>6</v>
      </c>
      <c r="F4" s="17">
        <v>2600</v>
      </c>
      <c r="G4" s="2"/>
      <c r="H4" s="2">
        <f>F4*G4</f>
        <v>0</v>
      </c>
    </row>
    <row r="5" spans="1:8" ht="56.25" customHeight="1">
      <c r="A5" s="4">
        <v>3</v>
      </c>
      <c r="B5" s="8" t="s">
        <v>20</v>
      </c>
      <c r="C5" s="7" t="s">
        <v>25</v>
      </c>
      <c r="D5" s="19" t="s">
        <v>62</v>
      </c>
      <c r="E5" s="4" t="s">
        <v>6</v>
      </c>
      <c r="F5" s="17">
        <v>440</v>
      </c>
      <c r="G5" s="2"/>
      <c r="H5" s="2">
        <f t="shared" ref="H5" si="0">F5*G5</f>
        <v>0</v>
      </c>
    </row>
    <row r="6" spans="1:8" ht="56.25" customHeight="1">
      <c r="A6" s="4">
        <v>4</v>
      </c>
      <c r="B6" s="8" t="s">
        <v>20</v>
      </c>
      <c r="C6" s="7" t="s">
        <v>25</v>
      </c>
      <c r="D6" s="19" t="s">
        <v>63</v>
      </c>
      <c r="E6" s="4" t="s">
        <v>6</v>
      </c>
      <c r="F6" s="17">
        <v>1350</v>
      </c>
      <c r="G6" s="2"/>
      <c r="H6" s="2">
        <f t="shared" ref="H6" si="1">F6*G6</f>
        <v>0</v>
      </c>
    </row>
    <row r="7" spans="1:8" ht="56.25" customHeight="1">
      <c r="A7" s="4">
        <v>5</v>
      </c>
      <c r="B7" s="8" t="s">
        <v>20</v>
      </c>
      <c r="C7" s="7" t="s">
        <v>25</v>
      </c>
      <c r="D7" s="19" t="s">
        <v>58</v>
      </c>
      <c r="E7" s="4" t="s">
        <v>6</v>
      </c>
      <c r="F7" s="17">
        <v>1350</v>
      </c>
      <c r="G7" s="2"/>
      <c r="H7" s="2">
        <f>F7*G7</f>
        <v>0</v>
      </c>
    </row>
    <row r="8" spans="1:8" ht="56.25" customHeight="1">
      <c r="A8" s="4">
        <v>6</v>
      </c>
      <c r="B8" s="8" t="s">
        <v>20</v>
      </c>
      <c r="C8" s="7" t="s">
        <v>25</v>
      </c>
      <c r="D8" s="19" t="s">
        <v>35</v>
      </c>
      <c r="E8" s="4" t="s">
        <v>6</v>
      </c>
      <c r="F8" s="17">
        <v>3600</v>
      </c>
      <c r="G8" s="2"/>
      <c r="H8" s="2">
        <f t="shared" ref="H8:H11" si="2">F8*G8</f>
        <v>0</v>
      </c>
    </row>
    <row r="9" spans="1:8" ht="56.25" customHeight="1">
      <c r="A9" s="4">
        <v>7</v>
      </c>
      <c r="B9" s="8" t="s">
        <v>20</v>
      </c>
      <c r="C9" s="7" t="s">
        <v>25</v>
      </c>
      <c r="D9" s="19" t="s">
        <v>68</v>
      </c>
      <c r="E9" s="4" t="s">
        <v>69</v>
      </c>
      <c r="F9" s="17">
        <v>7</v>
      </c>
      <c r="G9" s="2"/>
      <c r="H9" s="2">
        <f t="shared" ref="H9" si="3">F9*G9</f>
        <v>0</v>
      </c>
    </row>
    <row r="10" spans="1:8" ht="56.25" customHeight="1">
      <c r="A10" s="4">
        <v>8</v>
      </c>
      <c r="B10" s="8" t="s">
        <v>20</v>
      </c>
      <c r="C10" s="7" t="s">
        <v>25</v>
      </c>
      <c r="D10" s="7" t="s">
        <v>48</v>
      </c>
      <c r="E10" s="4" t="s">
        <v>6</v>
      </c>
      <c r="F10" s="17">
        <v>1485</v>
      </c>
      <c r="G10" s="2"/>
      <c r="H10" s="2">
        <f t="shared" si="2"/>
        <v>0</v>
      </c>
    </row>
    <row r="11" spans="1:8" ht="56.25" customHeight="1">
      <c r="A11" s="4">
        <v>9</v>
      </c>
      <c r="B11" s="8" t="s">
        <v>20</v>
      </c>
      <c r="C11" s="7" t="s">
        <v>25</v>
      </c>
      <c r="D11" s="7" t="s">
        <v>59</v>
      </c>
      <c r="E11" s="4" t="s">
        <v>7</v>
      </c>
      <c r="F11" s="17">
        <v>524</v>
      </c>
      <c r="G11" s="2"/>
      <c r="H11" s="2">
        <f t="shared" si="2"/>
        <v>0</v>
      </c>
    </row>
    <row r="12" spans="1:8">
      <c r="H12" s="3"/>
    </row>
  </sheetData>
  <mergeCells count="1">
    <mergeCell ref="A1:H1"/>
  </mergeCells>
  <pageMargins left="0.7" right="0.7" top="0.75" bottom="0.75" header="0.3" footer="0.3"/>
  <pageSetup paperSize="9" orientation="portrait" r:id="rId1"/>
  <headerFooter>
    <oddHeader>&amp;C&amp;10Przebudowa sieci wodociągowej w ulicy Wiązowej w Sosnowcu - etap II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tabSelected="1" view="pageLayout" workbookViewId="0">
      <selection activeCell="M18" sqref="M18"/>
    </sheetView>
  </sheetViews>
  <sheetFormatPr defaultRowHeight="14.25"/>
  <cols>
    <col min="1" max="1" width="4.375" customWidth="1"/>
    <col min="2" max="3" width="7.625" customWidth="1"/>
    <col min="4" max="4" width="21.375" customWidth="1"/>
    <col min="5" max="5" width="7" customWidth="1"/>
    <col min="6" max="6" width="10.625" customWidth="1"/>
    <col min="7" max="7" width="7.125" customWidth="1"/>
    <col min="8" max="8" width="13.5" customWidth="1"/>
  </cols>
  <sheetData>
    <row r="1" spans="1:8" ht="28.35" customHeight="1" thickBot="1">
      <c r="A1" s="39" t="s">
        <v>24</v>
      </c>
      <c r="B1" s="40"/>
      <c r="C1" s="40"/>
      <c r="D1" s="40"/>
      <c r="E1" s="40"/>
      <c r="F1" s="40"/>
      <c r="G1" s="39" t="s">
        <v>23</v>
      </c>
      <c r="H1" s="41"/>
    </row>
    <row r="2" spans="1:8" ht="28.35" customHeight="1" thickBot="1">
      <c r="A2" s="9">
        <v>1</v>
      </c>
      <c r="B2" s="42">
        <v>2</v>
      </c>
      <c r="C2" s="42"/>
      <c r="D2" s="42"/>
      <c r="E2" s="42"/>
      <c r="F2" s="42"/>
      <c r="G2" s="42">
        <v>3</v>
      </c>
      <c r="H2" s="42"/>
    </row>
    <row r="3" spans="1:8" ht="28.35" customHeight="1">
      <c r="A3" s="10">
        <v>1</v>
      </c>
      <c r="B3" s="43" t="s">
        <v>37</v>
      </c>
      <c r="C3" s="43"/>
      <c r="D3" s="43"/>
      <c r="E3" s="43"/>
      <c r="F3" s="43"/>
      <c r="G3" s="45">
        <f>SUM('Koszty ogólne'!H4)</f>
        <v>0</v>
      </c>
      <c r="H3" s="46"/>
    </row>
    <row r="4" spans="1:8" ht="28.35" customHeight="1">
      <c r="A4" s="11">
        <v>2</v>
      </c>
      <c r="B4" s="38" t="s">
        <v>38</v>
      </c>
      <c r="C4" s="38"/>
      <c r="D4" s="38"/>
      <c r="E4" s="38"/>
      <c r="F4" s="38"/>
      <c r="G4" s="47">
        <f>SUM('Roboty rozbiórkowe'!H3:H9)</f>
        <v>0</v>
      </c>
      <c r="H4" s="48"/>
    </row>
    <row r="5" spans="1:8" ht="28.35" customHeight="1">
      <c r="A5" s="11">
        <v>3</v>
      </c>
      <c r="B5" s="38" t="s">
        <v>39</v>
      </c>
      <c r="C5" s="38"/>
      <c r="D5" s="38"/>
      <c r="E5" s="38"/>
      <c r="F5" s="38"/>
      <c r="G5" s="47">
        <f>SUM(Wodociąg!H5:H22)</f>
        <v>0</v>
      </c>
      <c r="H5" s="48"/>
    </row>
    <row r="6" spans="1:8" ht="28.35" customHeight="1" thickBot="1">
      <c r="A6" s="11">
        <v>4</v>
      </c>
      <c r="B6" s="38" t="s">
        <v>40</v>
      </c>
      <c r="C6" s="38"/>
      <c r="D6" s="38"/>
      <c r="E6" s="38"/>
      <c r="F6" s="38"/>
      <c r="G6" s="47">
        <f>SUM('Roboty odtworzeniowe'!H3:H11)</f>
        <v>0</v>
      </c>
      <c r="H6" s="48"/>
    </row>
    <row r="7" spans="1:8" ht="28.35" customHeight="1">
      <c r="A7" s="33" t="s">
        <v>41</v>
      </c>
      <c r="B7" s="34"/>
      <c r="C7" s="34"/>
      <c r="D7" s="34"/>
      <c r="E7" s="34"/>
      <c r="F7" s="35"/>
      <c r="G7" s="36">
        <f>SUM(G3:H6)</f>
        <v>0</v>
      </c>
      <c r="H7" s="37"/>
    </row>
    <row r="10" spans="1:8">
      <c r="E10" s="44" t="s">
        <v>70</v>
      </c>
      <c r="F10" s="44"/>
      <c r="G10" s="44"/>
      <c r="H10" s="44"/>
    </row>
    <row r="11" spans="1:8">
      <c r="E11" s="44"/>
      <c r="F11" s="44"/>
      <c r="G11" s="44"/>
      <c r="H11" s="44"/>
    </row>
  </sheetData>
  <mergeCells count="15">
    <mergeCell ref="E10:H11"/>
    <mergeCell ref="B6:F6"/>
    <mergeCell ref="G6:H6"/>
    <mergeCell ref="B5:F5"/>
    <mergeCell ref="G5:H5"/>
    <mergeCell ref="A1:F1"/>
    <mergeCell ref="G1:H1"/>
    <mergeCell ref="B2:F2"/>
    <mergeCell ref="G2:H2"/>
    <mergeCell ref="B3:F3"/>
    <mergeCell ref="G3:H3"/>
    <mergeCell ref="B4:F4"/>
    <mergeCell ref="G4:H4"/>
    <mergeCell ref="A7:F7"/>
    <mergeCell ref="G7:H7"/>
  </mergeCells>
  <pageMargins left="0.7" right="0.7" top="0.75" bottom="0.75" header="0.3" footer="0.3"/>
  <pageSetup paperSize="9" orientation="portrait" r:id="rId1"/>
  <headerFooter>
    <oddHeader>&amp;C&amp;10Przebudowa sieci wodociągowej w ulicy Wiązowej w Sosnowcu - etap II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Koszty ogólne</vt:lpstr>
      <vt:lpstr>Roboty rozbiórkowe</vt:lpstr>
      <vt:lpstr>Wodociąg</vt:lpstr>
      <vt:lpstr>Roboty odtworzeniowe</vt:lpstr>
      <vt:lpstr>Zestawienie 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Waldek</dc:creator>
  <cp:lastModifiedBy>Edyta Bujak</cp:lastModifiedBy>
  <cp:lastPrinted>2026-04-22T04:57:28Z</cp:lastPrinted>
  <dcterms:created xsi:type="dcterms:W3CDTF">2015-12-22T11:04:00Z</dcterms:created>
  <dcterms:modified xsi:type="dcterms:W3CDTF">2026-04-22T04:57:30Z</dcterms:modified>
</cp:coreProperties>
</file>